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3" i="1"/>
  <c r="E41"/>
</calcChain>
</file>

<file path=xl/sharedStrings.xml><?xml version="1.0" encoding="utf-8"?>
<sst xmlns="http://schemas.openxmlformats.org/spreadsheetml/2006/main" count="386" uniqueCount="217">
  <si>
    <t xml:space="preserve">Ծ Ա Վ Ա Լ Ա Թ Ե Ր Թ - Ն Ա Խ Ա Հ Ա Շ Ի Վ   </t>
  </si>
  <si>
    <t xml:space="preserve"> Ք.ԱԳԱՐԱԿԻ  ԴՊՐՈՑԻ ՆՈՐ ՈՒՍՈՒՄՆԱԿԱՆ ՄԱՍՆԱՇԵՆՔԻ ԿԱՌՈՒՑՈՒՄ</t>
  </si>
  <si>
    <t>N</t>
  </si>
  <si>
    <t>Հիմնավորում</t>
  </si>
  <si>
    <t>Աշխատանքի անվանումը</t>
  </si>
  <si>
    <t>Քանակը</t>
  </si>
  <si>
    <t>ՈՒժեղացման աշխատանքներ</t>
  </si>
  <si>
    <t>1.Նկուղային հարկի պատեր</t>
  </si>
  <si>
    <t>1-1560</t>
  </si>
  <si>
    <t>Խրամուղու փորում էքսկավատորով 3-րդ կարգի գրունտներում 0,25խմ շերեփի տարողությամբ կողալցում</t>
  </si>
  <si>
    <t>1000 խ.մ</t>
  </si>
  <si>
    <t>1-1602</t>
  </si>
  <si>
    <t>Խրամուղու փորում էքսկավատորով 3-րդ կարգի գրունտներում բարձելով ա/ինքնաթափ մեքենաների վրա</t>
  </si>
  <si>
    <t xml:space="preserve"> խ.մ</t>
  </si>
  <si>
    <t>1-961 գ=1.2</t>
  </si>
  <si>
    <t>Խրամուղու վերջնամշակում ձեռքով 3-րդ կարգի գրունտներում</t>
  </si>
  <si>
    <t>խ.մ</t>
  </si>
  <si>
    <t>1-1611</t>
  </si>
  <si>
    <t>Գրունտի հետադարձ լիցք բուլդոզերով</t>
  </si>
  <si>
    <t>1-202</t>
  </si>
  <si>
    <t>Հողի հետլիցք ձեռքով</t>
  </si>
  <si>
    <t>խմ</t>
  </si>
  <si>
    <t xml:space="preserve">23-228 գն.3 </t>
  </si>
  <si>
    <t>Ավելորդ հողի բարձում և տեղափոխում  ավտոինքնաթափով 6կմ վրա</t>
  </si>
  <si>
    <t>տ</t>
  </si>
  <si>
    <t>46-189 46-204</t>
  </si>
  <si>
    <t xml:space="preserve">Բետոնե պատերի մեջ անցքերի շաղափում տրամագիծը 25մմ, ամրացման համար L=50սմ </t>
  </si>
  <si>
    <t>100մ անցք</t>
  </si>
  <si>
    <t>6--82</t>
  </si>
  <si>
    <t>Ամրանների տեղադրում բացված անցքերում  Ф 10 А I</t>
  </si>
  <si>
    <t>տ.</t>
  </si>
  <si>
    <t>6-143</t>
  </si>
  <si>
    <t>Նկուղային հարկի արտաքին պատերի ուժեղացում միաձույլ ե/բետոնով/ B -20 դասի ծանր բետոն,երկկողմանի ամրանավորում և բետոնացում, հաստ.8սմ/  կաղապարամածը միակողմանի</t>
  </si>
  <si>
    <t>ինֆ.</t>
  </si>
  <si>
    <t xml:space="preserve"> Ամրան Ф8 A I</t>
  </si>
  <si>
    <t>ԱմրանФ12 A III</t>
  </si>
  <si>
    <t>ինֆ</t>
  </si>
  <si>
    <t>Պատերի անցքերի ներարկում պոլիմերցեմենտային շաղախով</t>
  </si>
  <si>
    <t>գծմ</t>
  </si>
  <si>
    <t>8-21,   8-24</t>
  </si>
  <si>
    <t xml:space="preserve">Նկուղային հարկի պատերի ջրամեկուսացում իզոգամով 1 շերտ, 1 մ բարձրությամբ </t>
  </si>
  <si>
    <t>100քմ</t>
  </si>
  <si>
    <t>Ընդամենը</t>
  </si>
  <si>
    <t>2.Պատեր և ե/բ կոնստրուկցիաներ</t>
  </si>
  <si>
    <t>8-163</t>
  </si>
  <si>
    <t>Պատերի կառուցում ուղիղ կտրվածքի քարից 400մմ   հաստությամբ (պատուհանների բացվածքների փոքրացում, փակում)</t>
  </si>
  <si>
    <t xml:space="preserve">Պատերի կառուցում ուղիղ կտրվածքի քարից 400մմ   հաստությամբ </t>
  </si>
  <si>
    <t>6-168</t>
  </si>
  <si>
    <t xml:space="preserve">Գոյություն ունեցող պատերի վրա միաձույլ ե/բ հակասեյսմիկ գոտիների կառուցում հաստ. 8սմ      B- 20 դասի ծանր բետոնով  </t>
  </si>
  <si>
    <t>Ամրան Ф8 A I</t>
  </si>
  <si>
    <t>Ամրան Ф16 A III</t>
  </si>
  <si>
    <t>6-82</t>
  </si>
  <si>
    <t>Գոյություն ունեցող սյուների ուժեղացում 50x5մմ անկյունակով և 50x4մմ շերտապողպատով /գոտեկապում/</t>
  </si>
  <si>
    <t>Անկյունակ 50x5մմ</t>
  </si>
  <si>
    <t>Շերտավոր պողպատ 50x4մմ</t>
  </si>
  <si>
    <t>Գոյություն ունեցող հակասեյսմիկ գոտիների ուժեղացում 50x5մմ անկյունակով և 5044մմ շերտապողպատով /գոտեկապում/</t>
  </si>
  <si>
    <t>Շերտավոր պողպան 50 x 4մմ</t>
  </si>
  <si>
    <t>6-106</t>
  </si>
  <si>
    <t>Միաձույլ ե/բետոնե  սյուների կառուցում B -20 դասի ծանր բետոնով</t>
  </si>
  <si>
    <t xml:space="preserve">Ամրան Ф8 A I </t>
  </si>
  <si>
    <t>Ամրան Ф20 A III</t>
  </si>
  <si>
    <t>6-161</t>
  </si>
  <si>
    <t xml:space="preserve">Միաձույլ ե/բ հեծանների կառուցում B -20 դասի ծանր բետոնով </t>
  </si>
  <si>
    <t>Միաձույլ ե/բ հակասեյսմիկ գոտիների կառուցում      B- 20 դասի ծանր բետոնով  / ՀԳ/</t>
  </si>
  <si>
    <t>3.Ծածկ</t>
  </si>
  <si>
    <t>7-490  գ=0.8</t>
  </si>
  <si>
    <t>Նախկինում մոնտաժված հավաքովի ե/բետոնե ծածկի սալերի ապամոնտաժում մինչև 10մ2 մակերեսով  վերադասավորման համար /Պ-2/</t>
  </si>
  <si>
    <t>հատ</t>
  </si>
  <si>
    <t>7-487</t>
  </si>
  <si>
    <t>Նոր  հավաքովի ե/բետոնե ծածկի սալերի տեղադրում` մինչև 5մ2 մակերեսով /Պ-2/</t>
  </si>
  <si>
    <t>Նոր  հավաքովի ե/բետոնե ծածկի սալերի արժեքը  մինչև 5մ2 մակերեսով /Պ-2/</t>
  </si>
  <si>
    <t>քմ</t>
  </si>
  <si>
    <t>7-490</t>
  </si>
  <si>
    <t xml:space="preserve">Հավաքովի ե/բետոնե ծածկի սալերի տեղադրում` մինչև 10մ2 մակերեսով /Պ-1/ /ապամոնտաժված ծածկի սալերի վերադասավորում/ </t>
  </si>
  <si>
    <t>6-173</t>
  </si>
  <si>
    <t>Միաձույլ ե/բետոնե ծածկի սալերի կառուցում B- 20 դասի բետոնով</t>
  </si>
  <si>
    <t>Ամրան Ф12 A III</t>
  </si>
  <si>
    <t xml:space="preserve">12-287  </t>
  </si>
  <si>
    <t xml:space="preserve">Նկուղային հարկի ծածկի ուժեղացում  B-20 դասի ամրանավորված բետոնե վրաշերտով հաստ. 5.0սմ </t>
  </si>
  <si>
    <t>մ3</t>
  </si>
  <si>
    <t>Մետաղական ցանց Bp d=5մմ բջիջը 150x150</t>
  </si>
  <si>
    <t xml:space="preserve">Առաջին հարկի ծածկի ուժեղացում  B-20 դասի ամրանավորված բետոնե վրաշերտով հաստ. 5.0սմ </t>
  </si>
  <si>
    <t>4.Տանիք</t>
  </si>
  <si>
    <t xml:space="preserve">Միաձույլ ե/բ  գոտիների կառուցում      B- 15 դասի թեթև բետոնով </t>
  </si>
  <si>
    <t xml:space="preserve">Ամրան Ф6 A I </t>
  </si>
  <si>
    <t>Ամրան A 10 III</t>
  </si>
  <si>
    <t>10-70</t>
  </si>
  <si>
    <t>Տանիքի փայտե կոնստրուկցիաների կառուցում( թեքան կանգնակ ծպեղ)</t>
  </si>
  <si>
    <t>7-767</t>
  </si>
  <si>
    <t>Տանիքի մետաղական տարրերի տեղադրում /պողպատե թիթեղ հաստ. 2մմ</t>
  </si>
  <si>
    <t>Պողպատե թիթեղ հաստ. 2մմ</t>
  </si>
  <si>
    <t>12-403</t>
  </si>
  <si>
    <t>Թիթեղյա ծածկույթի կառուցում պրոֆիլավոր ցինկապատ թիթեղից 0,55մմ հաստությամբ կավարամածով (նախագծային)</t>
  </si>
  <si>
    <t>Փայտանյութ (կավարամած,չորսու)</t>
  </si>
  <si>
    <t>8-195</t>
  </si>
  <si>
    <t>Ջրորդան խողովակների տեղադրում ցինկապատ թիթեղից   Փ100 (կլոր)</t>
  </si>
  <si>
    <t>մ</t>
  </si>
  <si>
    <t>12-280</t>
  </si>
  <si>
    <t>Տանիքի գագաթնագծի թիթեղապատում ցինկապատ թիթեղով 0.55մմ                   40սմ լայնությամբ</t>
  </si>
  <si>
    <t>ք.մ</t>
  </si>
  <si>
    <t>Պիպ/գագաթնագիծ 200x200-2500մմ</t>
  </si>
  <si>
    <t>Փայտանյութ (կավարամած,)</t>
  </si>
  <si>
    <t>12-278</t>
  </si>
  <si>
    <t>Ջրորդան ճոռերի տեղադրում ցինկապատ թիթեղից 0,55մմ կավարամածով (նախագծային)</t>
  </si>
  <si>
    <t>8-227</t>
  </si>
  <si>
    <t xml:space="preserve">Ջրորդան ձագարների տեղադրում ցինկապատ թիթեղից Փ100 </t>
  </si>
  <si>
    <t xml:space="preserve">12-299 12-300 </t>
  </si>
  <si>
    <t>Տանիքի հարթեցնող շերտի կառուցում ցեմենտավազե շաղախով 3.0սմ հաստությամբ</t>
  </si>
  <si>
    <t>12-289  / 9-6</t>
  </si>
  <si>
    <t>Տանիքի գոլորշամեկուսիչ շերտ տոլով բիտումի մածիկով</t>
  </si>
  <si>
    <t>10--71</t>
  </si>
  <si>
    <t>Ձեղնահարկի լուսամուտների կառուցում 0.7x0.7մ</t>
  </si>
  <si>
    <t>10-201</t>
  </si>
  <si>
    <t>Տանիքի փայտե կոնստրուկցիաների հրապաշտպանություն</t>
  </si>
  <si>
    <t xml:space="preserve">10-203                                </t>
  </si>
  <si>
    <t>Տանիքի կավարամածի հրապաշտպանություն</t>
  </si>
  <si>
    <t>ք.մ.</t>
  </si>
  <si>
    <t>9--46</t>
  </si>
  <si>
    <t>Տանիքի մետաղական աստիճանների մոնտաժում անկյունակներից և ամրաններից</t>
  </si>
  <si>
    <t>Ամրան A III-28մմ</t>
  </si>
  <si>
    <t>անկյունակ 40x40 x 4</t>
  </si>
  <si>
    <t>Խողովակ ուղղանկյուն կտր.20x20x2</t>
  </si>
  <si>
    <t>12-283</t>
  </si>
  <si>
    <t xml:space="preserve">Տանիքի  պաշտպանական ճաղաշարի կառուցում </t>
  </si>
  <si>
    <t>մ.</t>
  </si>
  <si>
    <t>15-622</t>
  </si>
  <si>
    <t>Աստիճանների   մետաղական բազրիքի, տանիքի պաշտպանական ճաղաշարի  յուղաներկում երկու անգամ հակակոռոզիոն ներկով</t>
  </si>
  <si>
    <t>5.Ներքին աստիճաններ</t>
  </si>
  <si>
    <t>9-46,</t>
  </si>
  <si>
    <t>Աստիճանների մետաղական կոնստրուկցիաների մոնտաժում /N20պրոֆիլ շվելերից ,  N20պրաֆիլի երկտավրից/</t>
  </si>
  <si>
    <t>Պողպատե տաշտաձև պրոֆիլի հեծան, /շվելեր/ N 20</t>
  </si>
  <si>
    <t>թիթեղ</t>
  </si>
  <si>
    <t>կգ</t>
  </si>
  <si>
    <t>Ամրան A III</t>
  </si>
  <si>
    <t>7-733</t>
  </si>
  <si>
    <t xml:space="preserve"> Հավաքովի ե/բ աստիճանների տեղադրում</t>
  </si>
  <si>
    <t>100մ</t>
  </si>
  <si>
    <t>7-736</t>
  </si>
  <si>
    <t>Մետաղական բազրիքի կառուցում փայտե բռնաձողերով</t>
  </si>
  <si>
    <t>Խողովակ ուղղանկյուն կտր.40x40x2</t>
  </si>
  <si>
    <t>Խողովակ ուղղանկյուն կտր.40x20x2</t>
  </si>
  <si>
    <t>Խողովակ ուղղանկյուն կտր.20x20x2,0</t>
  </si>
  <si>
    <t>15-614</t>
  </si>
  <si>
    <t>Մետաղական բազրիքի յուղաներկում երկու անգամ</t>
  </si>
  <si>
    <t>6.Միջնորմներ</t>
  </si>
  <si>
    <t>8-169</t>
  </si>
  <si>
    <t>Միջնորմների կառուցում 100մմ հաստությամբ /100x400x200/ միջնորմային սալերից</t>
  </si>
  <si>
    <t>Դռներ</t>
  </si>
  <si>
    <t>7.Ներքին դռներ</t>
  </si>
  <si>
    <t>46-39</t>
  </si>
  <si>
    <t>Բետոնե պատի քանդում                       (դռան տեղի բացում)</t>
  </si>
  <si>
    <t xml:space="preserve">Ալյումինե դռան բլոկ, սպիտակ, 60մմ հաստության, ջերմակամուրջով, ապակեփաթեթով, 4+4մմ պրոֆիլ </t>
  </si>
  <si>
    <t>Ալյումինե դռան բլոկների վերնափեղկերի և պատուհանների տեղադրում, սպիտակ, 60մմ հաստության, ջերմակամրջով, ապակեփաթեթով  4+4մմ  պրոֆիլ (պատուհան չբացվող) կամ համարժեք</t>
  </si>
  <si>
    <t xml:space="preserve">Մետաղապլաստե դռան բլոկ, սպիտակ, 60մմ հաստության, ապակեփաթեթով, 4+4մմ  պրոֆիլ </t>
  </si>
  <si>
    <t xml:space="preserve">Մետաղապլաստե դռան բլոկների վերնափեղկերի տեղադրում, սպիտակ, 60մմ հաստության, ապակեփաթեթով, 4+4մմ  պրոֆիլ (պատուհան չբացվող) </t>
  </si>
  <si>
    <t>8.Պատուհաններ</t>
  </si>
  <si>
    <t xml:space="preserve">Պատուհանների տեղադրում մետաղապլաստե, սպիտակ60մմ հաստ.  ապակեփաթեթով 4x4 մմ պրոֆիլ, բացվող  </t>
  </si>
  <si>
    <t xml:space="preserve">Նույնը  չբացվող </t>
  </si>
  <si>
    <t>10-103</t>
  </si>
  <si>
    <t>Պատուհանագոգերի տեղադրում պլաստմասե  40սմ լայնությամբ (48,1մ)</t>
  </si>
  <si>
    <t>9.Հատակներ</t>
  </si>
  <si>
    <t>46-99</t>
  </si>
  <si>
    <t>Գոյություն ունեցող հատակի քայքայված նախապ. շերտի քանդում 5սմ հաստությամբ</t>
  </si>
  <si>
    <t>11-55   11--56</t>
  </si>
  <si>
    <t>Ցեմենտավազային  հարթեցնող շերտի կառուցում 30մմ հաստությամբ</t>
  </si>
  <si>
    <t>11-14 /11-18/</t>
  </si>
  <si>
    <t>Ջրամեկուսիչ շերտի կառուցում իզոգամով և բիտում մածիկով</t>
  </si>
  <si>
    <t>23-77</t>
  </si>
  <si>
    <t>Նկուղում գոյություն ունեցող  շինաղբի հանում շենքից</t>
  </si>
  <si>
    <t>23-228</t>
  </si>
  <si>
    <t>Շինաղբի բարձում ավտոմեքենաներին ձեռքով</t>
  </si>
  <si>
    <t>C310-6</t>
  </si>
  <si>
    <t xml:space="preserve">Շինաղբի տեղափոխում 6.0 կմ հեռավորության վրա </t>
  </si>
  <si>
    <t>10.Ներքին հարդարման  աշխատանքներ</t>
  </si>
  <si>
    <t>15-246-1</t>
  </si>
  <si>
    <t>Պատերի սվաղում գաջե շաղախով</t>
  </si>
  <si>
    <t>100 ք.մ</t>
  </si>
  <si>
    <t>15-277-1</t>
  </si>
  <si>
    <t>Դռների և պատուհանների շեպերի սվաղում գաջե շաղախով</t>
  </si>
  <si>
    <t>15-247-1</t>
  </si>
  <si>
    <t>Առաստաղի սվաղում  գաջե շաղախով</t>
  </si>
  <si>
    <t>11.Արտաքին հարդարման աշխատանքներ</t>
  </si>
  <si>
    <t>15-210</t>
  </si>
  <si>
    <t>Պատուհանների արտաքին շեպերի սվաղում ցեմենտավազե  շաղախով մինչև 200մմ լայնությամբ:</t>
  </si>
  <si>
    <t>15-529/</t>
  </si>
  <si>
    <t>Արտաքին պատերի ներկում ճակատային ներկով  Արթիկ տուֆե գույնի</t>
  </si>
  <si>
    <t>100 քմ</t>
  </si>
  <si>
    <t>Պատուհանների արտաքին ջրահեռացման հարթակների կառուցում ցինկապատ թիթեղով 0.5 մմ հաստությամբ /250մմ լայնությամբ</t>
  </si>
  <si>
    <t>15-16</t>
  </si>
  <si>
    <t>Արտաքին պատերի երեսապատում տուֆե սալիկներով 30մմ հաստությամբ</t>
  </si>
  <si>
    <t>Ամրանային ցանց Bp d=5մմ բջիջը 200x200մմ /քմ/</t>
  </si>
  <si>
    <t>Ներքին էլեկտրական լուսավորություն</t>
  </si>
  <si>
    <t>8-612-5</t>
  </si>
  <si>
    <t>Վահանակ եռաֆազ ավտոմատ անջատիչների տեղադրման համար                    1 մոդուլի</t>
  </si>
  <si>
    <t>Վահանակ միաֆազ ավտոմատ անջատիչների տեղադրման համար 8 մոդուլի</t>
  </si>
  <si>
    <t>8-525-2</t>
  </si>
  <si>
    <t>Ավտոմատ անջատիչների տեղադրում եռաֆազ 40Ա</t>
  </si>
  <si>
    <t>Ավտոմատ անջատիչների տեղադրում միաֆազ 40Ա</t>
  </si>
  <si>
    <t>8-146-1</t>
  </si>
  <si>
    <r>
      <t>ВВГ4x16մմ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հատվածքով մալուխի անցկացում պատով</t>
    </r>
  </si>
  <si>
    <t>գմ</t>
  </si>
  <si>
    <t>46-57</t>
  </si>
  <si>
    <t>Ակոսների փորում</t>
  </si>
  <si>
    <t>8-409-2</t>
  </si>
  <si>
    <r>
      <t>ППВ2x4մմ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հատվածքով հաղորդալարի անցկացում</t>
    </r>
  </si>
  <si>
    <t>8-409-1</t>
  </si>
  <si>
    <r>
      <t>ППВ2x2,5մմ</t>
    </r>
    <r>
      <rPr>
        <vertAlign val="superscript"/>
        <sz val="12"/>
        <rFont val="GHEA Grapalat"/>
        <family val="3"/>
      </rPr>
      <t>2</t>
    </r>
    <r>
      <rPr>
        <sz val="12"/>
        <rFont val="GHEA Grapalat"/>
        <family val="3"/>
      </rPr>
      <t xml:space="preserve"> հատվածքով հաղորդալարի անցկացում</t>
    </r>
  </si>
  <si>
    <t>8-603-1</t>
  </si>
  <si>
    <t>Լուսատու առաստաղային 1x100վտ շիկացման թելիկով կախովի /սանհանգույց/</t>
  </si>
  <si>
    <t>8-591-2</t>
  </si>
  <si>
    <t>Միաստեղ անջատիչների տեղադրում</t>
  </si>
  <si>
    <t>Երկստեղ  անջատիչների տեղադրում</t>
  </si>
  <si>
    <t>8-591-7</t>
  </si>
  <si>
    <t>Միաստեղ խրոցակային վարդակների տեղադրում հողանցումով</t>
  </si>
  <si>
    <t>Տուփ անջատիչների և վարդակների համար</t>
  </si>
  <si>
    <t>Բաժանման տուփ</t>
  </si>
  <si>
    <r>
      <t>*</t>
    </r>
    <r>
      <rPr>
        <sz val="11"/>
        <color theme="1"/>
        <rFont val="Sylfaen"/>
        <family val="1"/>
      </rPr>
      <t>Ծավալաթերթում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առկա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որոշակի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ապրանքանիշերին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հղումների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դեպքում՝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lfaen"/>
        <family val="1"/>
      </rPr>
      <t>ընդունվում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է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նաև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տվյալ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համարժեքը։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</si>
</sst>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00"/>
    <numFmt numFmtId="165" formatCode="0.0"/>
    <numFmt numFmtId="166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indexed="8"/>
      <name val="GHEA Grapalat"/>
      <family val="3"/>
    </font>
    <font>
      <sz val="12"/>
      <color indexed="10"/>
      <name val="GHEA Grapalat"/>
      <family val="3"/>
    </font>
    <font>
      <vertAlign val="superscript"/>
      <sz val="12"/>
      <name val="GHEA Grapalat"/>
      <family val="3"/>
    </font>
    <font>
      <sz val="11"/>
      <color theme="1"/>
      <name val="Sylfaen"/>
      <family val="1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17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7" fontId="6" fillId="2" borderId="2" xfId="0" applyNumberFormat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2" borderId="0" xfId="0" applyFont="1" applyFill="1"/>
    <xf numFmtId="0" fontId="3" fillId="0" borderId="0" xfId="0" applyFont="1"/>
    <xf numFmtId="0" fontId="11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156"/>
  <sheetViews>
    <sheetView tabSelected="1" topLeftCell="A138" workbookViewId="0">
      <selection activeCell="F138" sqref="F138"/>
    </sheetView>
  </sheetViews>
  <sheetFormatPr defaultColWidth="13.85546875" defaultRowHeight="17.25"/>
  <cols>
    <col min="1" max="2" width="13.85546875" style="46"/>
    <col min="3" max="3" width="30.28515625" style="46" customWidth="1"/>
    <col min="4" max="6" width="13.85546875" style="46"/>
    <col min="7" max="16384" width="13.85546875" style="47"/>
  </cols>
  <sheetData>
    <row r="1" spans="1:6" s="2" customFormat="1">
      <c r="A1" s="49" t="s">
        <v>0</v>
      </c>
      <c r="B1" s="49"/>
      <c r="C1" s="49"/>
      <c r="D1" s="49"/>
      <c r="E1" s="49"/>
      <c r="F1" s="1"/>
    </row>
    <row r="2" spans="1:6" s="1" customFormat="1">
      <c r="A2" s="49" t="s">
        <v>1</v>
      </c>
      <c r="B2" s="49"/>
      <c r="C2" s="49"/>
      <c r="D2" s="49"/>
      <c r="E2" s="49"/>
    </row>
    <row r="3" spans="1:6" s="2" customFormat="1" ht="17.25" customHeight="1">
      <c r="A3" s="50" t="s">
        <v>2</v>
      </c>
      <c r="B3" s="52" t="s">
        <v>3</v>
      </c>
      <c r="C3" s="54" t="s">
        <v>4</v>
      </c>
      <c r="D3" s="52"/>
      <c r="E3" s="52" t="s">
        <v>5</v>
      </c>
      <c r="F3" s="1"/>
    </row>
    <row r="4" spans="1:6" s="2" customFormat="1">
      <c r="A4" s="51"/>
      <c r="B4" s="53"/>
      <c r="C4" s="55"/>
      <c r="D4" s="53"/>
      <c r="E4" s="53"/>
      <c r="F4" s="1"/>
    </row>
    <row r="5" spans="1:6" s="2" customForma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1"/>
    </row>
    <row r="6" spans="1:6" s="1" customFormat="1" ht="34.5">
      <c r="A6" s="3"/>
      <c r="B6" s="3"/>
      <c r="C6" s="3" t="s">
        <v>6</v>
      </c>
      <c r="D6" s="3"/>
      <c r="E6" s="3"/>
    </row>
    <row r="7" spans="1:6" s="1" customFormat="1" ht="34.5">
      <c r="A7" s="3"/>
      <c r="B7" s="3"/>
      <c r="C7" s="3" t="s">
        <v>7</v>
      </c>
      <c r="D7" s="3"/>
      <c r="E7" s="3"/>
    </row>
    <row r="8" spans="1:6" s="8" customFormat="1" ht="103.5">
      <c r="A8" s="4">
        <v>1</v>
      </c>
      <c r="B8" s="4" t="s">
        <v>8</v>
      </c>
      <c r="C8" s="5" t="s">
        <v>9</v>
      </c>
      <c r="D8" s="4" t="s">
        <v>10</v>
      </c>
      <c r="E8" s="6">
        <v>5.8000000000000003E-2</v>
      </c>
    </row>
    <row r="9" spans="1:6" s="8" customFormat="1" ht="103.5">
      <c r="A9" s="4">
        <v>2</v>
      </c>
      <c r="B9" s="4" t="s">
        <v>11</v>
      </c>
      <c r="C9" s="5" t="s">
        <v>12</v>
      </c>
      <c r="D9" s="4" t="s">
        <v>13</v>
      </c>
      <c r="E9" s="4">
        <v>5.96</v>
      </c>
    </row>
    <row r="10" spans="1:6" s="8" customFormat="1" ht="69">
      <c r="A10" s="4">
        <v>3</v>
      </c>
      <c r="B10" s="4" t="s">
        <v>14</v>
      </c>
      <c r="C10" s="5" t="s">
        <v>15</v>
      </c>
      <c r="D10" s="4" t="s">
        <v>16</v>
      </c>
      <c r="E10" s="7">
        <v>7.09</v>
      </c>
    </row>
    <row r="11" spans="1:6" s="8" customFormat="1" ht="34.5">
      <c r="A11" s="4">
        <v>4</v>
      </c>
      <c r="B11" s="4" t="s">
        <v>17</v>
      </c>
      <c r="C11" s="5" t="s">
        <v>18</v>
      </c>
      <c r="D11" s="4" t="s">
        <v>10</v>
      </c>
      <c r="E11" s="6">
        <v>0.06</v>
      </c>
    </row>
    <row r="12" spans="1:6" s="8" customFormat="1">
      <c r="A12" s="4">
        <v>5</v>
      </c>
      <c r="B12" s="4" t="s">
        <v>19</v>
      </c>
      <c r="C12" s="9" t="s">
        <v>20</v>
      </c>
      <c r="D12" s="4" t="s">
        <v>21</v>
      </c>
      <c r="E12" s="7">
        <v>5.3</v>
      </c>
    </row>
    <row r="13" spans="1:6" s="8" customFormat="1" ht="69">
      <c r="A13" s="4">
        <v>6</v>
      </c>
      <c r="B13" s="4" t="s">
        <v>22</v>
      </c>
      <c r="C13" s="9" t="s">
        <v>23</v>
      </c>
      <c r="D13" s="4" t="s">
        <v>24</v>
      </c>
      <c r="E13" s="7">
        <v>10.73</v>
      </c>
    </row>
    <row r="14" spans="1:6" s="8" customFormat="1" ht="86.25">
      <c r="A14" s="4">
        <v>7</v>
      </c>
      <c r="B14" s="4" t="s">
        <v>25</v>
      </c>
      <c r="C14" s="9" t="s">
        <v>26</v>
      </c>
      <c r="D14" s="4" t="s">
        <v>27</v>
      </c>
      <c r="E14" s="7">
        <v>8.83</v>
      </c>
    </row>
    <row r="15" spans="1:6" s="8" customFormat="1" ht="51.75">
      <c r="A15" s="4">
        <v>8</v>
      </c>
      <c r="B15" s="10" t="s">
        <v>28</v>
      </c>
      <c r="C15" s="9" t="s">
        <v>29</v>
      </c>
      <c r="D15" s="4" t="s">
        <v>30</v>
      </c>
      <c r="E15" s="6">
        <v>0.247</v>
      </c>
    </row>
    <row r="16" spans="1:6" s="8" customFormat="1" ht="189.75">
      <c r="A16" s="4">
        <v>9</v>
      </c>
      <c r="B16" s="11" t="s">
        <v>31</v>
      </c>
      <c r="C16" s="9" t="s">
        <v>32</v>
      </c>
      <c r="D16" s="4" t="s">
        <v>16</v>
      </c>
      <c r="E16" s="7">
        <v>36.07</v>
      </c>
    </row>
    <row r="17" spans="1:5" s="8" customFormat="1">
      <c r="A17" s="4">
        <v>10</v>
      </c>
      <c r="B17" s="4" t="s">
        <v>33</v>
      </c>
      <c r="C17" s="9" t="s">
        <v>34</v>
      </c>
      <c r="D17" s="4" t="s">
        <v>24</v>
      </c>
      <c r="E17" s="6">
        <v>0.96199999999999997</v>
      </c>
    </row>
    <row r="18" spans="1:5" s="8" customFormat="1">
      <c r="A18" s="4">
        <v>11</v>
      </c>
      <c r="B18" s="4" t="s">
        <v>33</v>
      </c>
      <c r="C18" s="9" t="s">
        <v>35</v>
      </c>
      <c r="D18" s="4" t="s">
        <v>24</v>
      </c>
      <c r="E18" s="6">
        <v>1.288</v>
      </c>
    </row>
    <row r="19" spans="1:5" s="8" customFormat="1" ht="69">
      <c r="A19" s="4">
        <v>12</v>
      </c>
      <c r="B19" s="4" t="s">
        <v>36</v>
      </c>
      <c r="C19" s="9" t="s">
        <v>37</v>
      </c>
      <c r="D19" s="4" t="s">
        <v>38</v>
      </c>
      <c r="E19" s="7">
        <v>879.88</v>
      </c>
    </row>
    <row r="20" spans="1:5" s="8" customFormat="1" ht="86.25">
      <c r="A20" s="4">
        <v>13</v>
      </c>
      <c r="B20" s="11" t="s">
        <v>39</v>
      </c>
      <c r="C20" s="9" t="s">
        <v>40</v>
      </c>
      <c r="D20" s="4" t="s">
        <v>41</v>
      </c>
      <c r="E20" s="6">
        <v>0.84599999999999997</v>
      </c>
    </row>
    <row r="21" spans="1:5" s="8" customFormat="1">
      <c r="A21" s="4"/>
      <c r="B21" s="4"/>
      <c r="C21" s="12" t="s">
        <v>42</v>
      </c>
      <c r="D21" s="4"/>
      <c r="E21" s="6"/>
    </row>
    <row r="22" spans="1:5" s="8" customFormat="1" ht="34.5">
      <c r="A22" s="4"/>
      <c r="B22" s="13"/>
      <c r="C22" s="14" t="s">
        <v>43</v>
      </c>
      <c r="D22" s="14"/>
      <c r="E22" s="15"/>
    </row>
    <row r="23" spans="1:5" s="8" customFormat="1" ht="103.5">
      <c r="A23" s="4">
        <v>14</v>
      </c>
      <c r="B23" s="11" t="s">
        <v>44</v>
      </c>
      <c r="C23" s="9" t="s">
        <v>45</v>
      </c>
      <c r="D23" s="4" t="s">
        <v>16</v>
      </c>
      <c r="E23" s="7">
        <v>7.64</v>
      </c>
    </row>
    <row r="24" spans="1:5" s="8" customFormat="1" ht="51.75">
      <c r="A24" s="4">
        <v>15</v>
      </c>
      <c r="B24" s="11" t="s">
        <v>44</v>
      </c>
      <c r="C24" s="9" t="s">
        <v>46</v>
      </c>
      <c r="D24" s="4" t="s">
        <v>16</v>
      </c>
      <c r="E24" s="7">
        <v>7.7</v>
      </c>
    </row>
    <row r="25" spans="1:5" s="8" customFormat="1" ht="103.5">
      <c r="A25" s="4">
        <v>16</v>
      </c>
      <c r="B25" s="11" t="s">
        <v>47</v>
      </c>
      <c r="C25" s="9" t="s">
        <v>48</v>
      </c>
      <c r="D25" s="4" t="s">
        <v>16</v>
      </c>
      <c r="E25" s="7">
        <v>7.8</v>
      </c>
    </row>
    <row r="26" spans="1:5" s="8" customFormat="1">
      <c r="A26" s="4">
        <v>17</v>
      </c>
      <c r="B26" s="4" t="s">
        <v>33</v>
      </c>
      <c r="C26" s="9" t="s">
        <v>49</v>
      </c>
      <c r="D26" s="4" t="s">
        <v>24</v>
      </c>
      <c r="E26" s="6">
        <v>0.14699999999999999</v>
      </c>
    </row>
    <row r="27" spans="1:5" s="8" customFormat="1">
      <c r="A27" s="4">
        <v>18</v>
      </c>
      <c r="B27" s="4" t="s">
        <v>33</v>
      </c>
      <c r="C27" s="9" t="s">
        <v>50</v>
      </c>
      <c r="D27" s="4" t="s">
        <v>24</v>
      </c>
      <c r="E27" s="6">
        <v>0.72199999999999998</v>
      </c>
    </row>
    <row r="28" spans="1:5" s="8" customFormat="1" ht="103.5">
      <c r="A28" s="4">
        <v>19</v>
      </c>
      <c r="B28" s="11" t="s">
        <v>51</v>
      </c>
      <c r="C28" s="9" t="s">
        <v>52</v>
      </c>
      <c r="D28" s="4" t="s">
        <v>24</v>
      </c>
      <c r="E28" s="6">
        <v>1.4259999999999999</v>
      </c>
    </row>
    <row r="29" spans="1:5" s="8" customFormat="1">
      <c r="A29" s="4">
        <v>20</v>
      </c>
      <c r="B29" s="11" t="s">
        <v>33</v>
      </c>
      <c r="C29" s="9" t="s">
        <v>53</v>
      </c>
      <c r="D29" s="4" t="s">
        <v>38</v>
      </c>
      <c r="E29" s="7">
        <v>291.39999999999998</v>
      </c>
    </row>
    <row r="30" spans="1:5" s="8" customFormat="1" ht="34.5">
      <c r="A30" s="4">
        <v>21</v>
      </c>
      <c r="B30" s="11" t="s">
        <v>33</v>
      </c>
      <c r="C30" s="9" t="s">
        <v>54</v>
      </c>
      <c r="D30" s="4" t="s">
        <v>38</v>
      </c>
      <c r="E30" s="7">
        <v>211.2</v>
      </c>
    </row>
    <row r="31" spans="1:5" s="8" customFormat="1" ht="120.75">
      <c r="A31" s="4">
        <v>22</v>
      </c>
      <c r="B31" s="11" t="s">
        <v>51</v>
      </c>
      <c r="C31" s="9" t="s">
        <v>55</v>
      </c>
      <c r="D31" s="4" t="s">
        <v>24</v>
      </c>
      <c r="E31" s="6">
        <v>1.579</v>
      </c>
    </row>
    <row r="32" spans="1:5" s="8" customFormat="1">
      <c r="A32" s="4">
        <v>23</v>
      </c>
      <c r="B32" s="11" t="s">
        <v>33</v>
      </c>
      <c r="C32" s="9" t="s">
        <v>53</v>
      </c>
      <c r="D32" s="4" t="s">
        <v>38</v>
      </c>
      <c r="E32" s="7">
        <v>334.6</v>
      </c>
    </row>
    <row r="33" spans="1:5" s="8" customFormat="1" ht="34.5">
      <c r="A33" s="4">
        <v>24</v>
      </c>
      <c r="B33" s="11" t="s">
        <v>33</v>
      </c>
      <c r="C33" s="9" t="s">
        <v>56</v>
      </c>
      <c r="D33" s="4" t="s">
        <v>38</v>
      </c>
      <c r="E33" s="7">
        <v>202.29</v>
      </c>
    </row>
    <row r="34" spans="1:5" s="8" customFormat="1">
      <c r="A34" s="57">
        <v>25</v>
      </c>
      <c r="B34" s="58" t="s">
        <v>57</v>
      </c>
      <c r="C34" s="59" t="s">
        <v>58</v>
      </c>
      <c r="D34" s="57" t="s">
        <v>16</v>
      </c>
      <c r="E34" s="60">
        <v>51</v>
      </c>
    </row>
    <row r="35" spans="1:5" s="8" customFormat="1">
      <c r="A35" s="57"/>
      <c r="B35" s="58"/>
      <c r="C35" s="59"/>
      <c r="D35" s="57"/>
      <c r="E35" s="60"/>
    </row>
    <row r="36" spans="1:5" s="8" customFormat="1">
      <c r="A36" s="4">
        <v>26</v>
      </c>
      <c r="B36" s="4" t="s">
        <v>33</v>
      </c>
      <c r="C36" s="9" t="s">
        <v>59</v>
      </c>
      <c r="D36" s="4" t="s">
        <v>24</v>
      </c>
      <c r="E36" s="6">
        <v>3.5999999999999997E-2</v>
      </c>
    </row>
    <row r="37" spans="1:5" s="8" customFormat="1">
      <c r="A37" s="4">
        <v>27</v>
      </c>
      <c r="B37" s="4" t="s">
        <v>33</v>
      </c>
      <c r="C37" s="9" t="s">
        <v>60</v>
      </c>
      <c r="D37" s="4" t="s">
        <v>24</v>
      </c>
      <c r="E37" s="6">
        <v>0.113</v>
      </c>
    </row>
    <row r="38" spans="1:5" s="8" customFormat="1" ht="69">
      <c r="A38" s="4">
        <v>28</v>
      </c>
      <c r="B38" s="11" t="s">
        <v>61</v>
      </c>
      <c r="C38" s="9" t="s">
        <v>62</v>
      </c>
      <c r="D38" s="4" t="s">
        <v>16</v>
      </c>
      <c r="E38" s="7">
        <v>1.17</v>
      </c>
    </row>
    <row r="39" spans="1:5" s="8" customFormat="1">
      <c r="A39" s="4">
        <v>29</v>
      </c>
      <c r="B39" s="4" t="s">
        <v>33</v>
      </c>
      <c r="C39" s="9" t="s">
        <v>59</v>
      </c>
      <c r="D39" s="4" t="s">
        <v>24</v>
      </c>
      <c r="E39" s="6">
        <v>2.3E-2</v>
      </c>
    </row>
    <row r="40" spans="1:5" s="16" customFormat="1">
      <c r="A40" s="4">
        <v>30</v>
      </c>
      <c r="B40" s="4" t="s">
        <v>33</v>
      </c>
      <c r="C40" s="9" t="s">
        <v>60</v>
      </c>
      <c r="D40" s="4" t="s">
        <v>24</v>
      </c>
      <c r="E40" s="6">
        <v>0.114</v>
      </c>
    </row>
    <row r="41" spans="1:5" s="8" customFormat="1" ht="86.25">
      <c r="A41" s="4">
        <v>31</v>
      </c>
      <c r="B41" s="11" t="s">
        <v>47</v>
      </c>
      <c r="C41" s="9" t="s">
        <v>63</v>
      </c>
      <c r="D41" s="4" t="s">
        <v>16</v>
      </c>
      <c r="E41" s="7">
        <f>25.6</f>
        <v>25.6</v>
      </c>
    </row>
    <row r="42" spans="1:5" s="8" customFormat="1">
      <c r="A42" s="4">
        <v>32</v>
      </c>
      <c r="B42" s="4" t="s">
        <v>33</v>
      </c>
      <c r="C42" s="9" t="s">
        <v>59</v>
      </c>
      <c r="D42" s="4" t="s">
        <v>24</v>
      </c>
      <c r="E42" s="6">
        <v>0.82</v>
      </c>
    </row>
    <row r="43" spans="1:5" s="8" customFormat="1">
      <c r="A43" s="4">
        <v>33</v>
      </c>
      <c r="B43" s="4" t="s">
        <v>33</v>
      </c>
      <c r="C43" s="9" t="s">
        <v>50</v>
      </c>
      <c r="D43" s="4" t="s">
        <v>24</v>
      </c>
      <c r="E43" s="6">
        <v>3.0979999999999999</v>
      </c>
    </row>
    <row r="44" spans="1:5" s="8" customFormat="1">
      <c r="A44" s="4"/>
      <c r="B44" s="4"/>
      <c r="C44" s="12" t="s">
        <v>42</v>
      </c>
      <c r="D44" s="4"/>
      <c r="E44" s="4"/>
    </row>
    <row r="45" spans="1:5" s="8" customFormat="1">
      <c r="A45" s="4"/>
      <c r="B45" s="4"/>
      <c r="C45" s="14" t="s">
        <v>64</v>
      </c>
      <c r="D45" s="14"/>
      <c r="E45" s="6"/>
    </row>
    <row r="46" spans="1:5" s="8" customFormat="1" ht="124.5" customHeight="1">
      <c r="A46" s="4">
        <v>34</v>
      </c>
      <c r="B46" s="11" t="s">
        <v>65</v>
      </c>
      <c r="C46" s="9" t="s">
        <v>66</v>
      </c>
      <c r="D46" s="4" t="s">
        <v>67</v>
      </c>
      <c r="E46" s="15">
        <v>44</v>
      </c>
    </row>
    <row r="47" spans="1:5" s="8" customFormat="1" ht="86.25">
      <c r="A47" s="4">
        <v>35</v>
      </c>
      <c r="B47" s="11" t="s">
        <v>68</v>
      </c>
      <c r="C47" s="9" t="s">
        <v>69</v>
      </c>
      <c r="D47" s="4" t="s">
        <v>67</v>
      </c>
      <c r="E47" s="15">
        <v>21</v>
      </c>
    </row>
    <row r="48" spans="1:5" s="8" customFormat="1" ht="69">
      <c r="A48" s="4">
        <v>36</v>
      </c>
      <c r="B48" s="11" t="s">
        <v>36</v>
      </c>
      <c r="C48" s="9" t="s">
        <v>70</v>
      </c>
      <c r="D48" s="4" t="s">
        <v>71</v>
      </c>
      <c r="E48" s="15">
        <v>75.599999999999994</v>
      </c>
    </row>
    <row r="49" spans="1:5" s="8" customFormat="1" ht="120.75">
      <c r="A49" s="4">
        <v>37</v>
      </c>
      <c r="B49" s="11" t="s">
        <v>72</v>
      </c>
      <c r="C49" s="9" t="s">
        <v>73</v>
      </c>
      <c r="D49" s="4" t="s">
        <v>67</v>
      </c>
      <c r="E49" s="15">
        <v>42</v>
      </c>
    </row>
    <row r="50" spans="1:5" s="8" customFormat="1" ht="69">
      <c r="A50" s="4">
        <v>38</v>
      </c>
      <c r="B50" s="11" t="s">
        <v>74</v>
      </c>
      <c r="C50" s="9" t="s">
        <v>75</v>
      </c>
      <c r="D50" s="4" t="s">
        <v>21</v>
      </c>
      <c r="E50" s="4">
        <v>0.80300000000000005</v>
      </c>
    </row>
    <row r="51" spans="1:5" s="8" customFormat="1">
      <c r="A51" s="4">
        <v>39</v>
      </c>
      <c r="B51" s="4" t="s">
        <v>33</v>
      </c>
      <c r="C51" s="9" t="s">
        <v>59</v>
      </c>
      <c r="D51" s="4" t="s">
        <v>24</v>
      </c>
      <c r="E51" s="7">
        <v>0.03</v>
      </c>
    </row>
    <row r="52" spans="1:5" s="8" customFormat="1">
      <c r="A52" s="4">
        <v>40</v>
      </c>
      <c r="B52" s="4" t="s">
        <v>33</v>
      </c>
      <c r="C52" s="9" t="s">
        <v>76</v>
      </c>
      <c r="D52" s="4" t="s">
        <v>24</v>
      </c>
      <c r="E52" s="7">
        <v>0.08</v>
      </c>
    </row>
    <row r="53" spans="1:5" s="8" customFormat="1" ht="103.5">
      <c r="A53" s="4">
        <v>41</v>
      </c>
      <c r="B53" s="4" t="s">
        <v>77</v>
      </c>
      <c r="C53" s="9" t="s">
        <v>78</v>
      </c>
      <c r="D53" s="4" t="s">
        <v>79</v>
      </c>
      <c r="E53" s="7">
        <v>20.67</v>
      </c>
    </row>
    <row r="54" spans="1:5" s="8" customFormat="1" ht="34.5">
      <c r="A54" s="4">
        <v>42</v>
      </c>
      <c r="B54" s="4" t="s">
        <v>33</v>
      </c>
      <c r="C54" s="9" t="s">
        <v>80</v>
      </c>
      <c r="D54" s="4" t="s">
        <v>71</v>
      </c>
      <c r="E54" s="7">
        <v>413.47</v>
      </c>
    </row>
    <row r="55" spans="1:5" s="8" customFormat="1" ht="86.25">
      <c r="A55" s="4">
        <v>43</v>
      </c>
      <c r="B55" s="4" t="s">
        <v>77</v>
      </c>
      <c r="C55" s="9" t="s">
        <v>81</v>
      </c>
      <c r="D55" s="4" t="s">
        <v>79</v>
      </c>
      <c r="E55" s="7">
        <v>23.46</v>
      </c>
    </row>
    <row r="56" spans="1:5" s="8" customFormat="1" ht="34.5">
      <c r="A56" s="4">
        <v>44</v>
      </c>
      <c r="B56" s="4" t="s">
        <v>33</v>
      </c>
      <c r="C56" s="9" t="s">
        <v>80</v>
      </c>
      <c r="D56" s="4" t="s">
        <v>71</v>
      </c>
      <c r="E56" s="7">
        <v>469.21</v>
      </c>
    </row>
    <row r="57" spans="1:5" s="16" customFormat="1">
      <c r="A57" s="4"/>
      <c r="B57" s="4"/>
      <c r="C57" s="12" t="s">
        <v>42</v>
      </c>
      <c r="D57" s="4"/>
      <c r="E57" s="6"/>
    </row>
    <row r="58" spans="1:5" s="16" customFormat="1">
      <c r="A58" s="4"/>
      <c r="B58" s="17"/>
      <c r="C58" s="14" t="s">
        <v>82</v>
      </c>
      <c r="D58" s="14"/>
      <c r="E58" s="17"/>
    </row>
    <row r="59" spans="1:5" s="8" customFormat="1">
      <c r="A59" s="57">
        <v>45</v>
      </c>
      <c r="B59" s="58" t="s">
        <v>47</v>
      </c>
      <c r="C59" s="59" t="s">
        <v>83</v>
      </c>
      <c r="D59" s="57" t="s">
        <v>16</v>
      </c>
      <c r="E59" s="56">
        <v>4.29</v>
      </c>
    </row>
    <row r="60" spans="1:5" s="8" customFormat="1">
      <c r="A60" s="57"/>
      <c r="B60" s="58"/>
      <c r="C60" s="59"/>
      <c r="D60" s="57"/>
      <c r="E60" s="56"/>
    </row>
    <row r="61" spans="1:5" s="8" customFormat="1">
      <c r="A61" s="4">
        <v>46</v>
      </c>
      <c r="B61" s="4" t="s">
        <v>33</v>
      </c>
      <c r="C61" s="9" t="s">
        <v>84</v>
      </c>
      <c r="D61" s="4" t="s">
        <v>24</v>
      </c>
      <c r="E61" s="6">
        <v>8.7999999999999995E-2</v>
      </c>
    </row>
    <row r="62" spans="1:5" s="8" customFormat="1">
      <c r="A62" s="4">
        <v>47</v>
      </c>
      <c r="B62" s="4" t="s">
        <v>33</v>
      </c>
      <c r="C62" s="9" t="s">
        <v>85</v>
      </c>
      <c r="D62" s="4" t="s">
        <v>24</v>
      </c>
      <c r="E62" s="6">
        <v>0.36599999999999999</v>
      </c>
    </row>
    <row r="63" spans="1:5" s="16" customFormat="1" ht="69">
      <c r="A63" s="4">
        <v>48</v>
      </c>
      <c r="B63" s="11" t="s">
        <v>86</v>
      </c>
      <c r="C63" s="9" t="s">
        <v>87</v>
      </c>
      <c r="D63" s="4" t="s">
        <v>16</v>
      </c>
      <c r="E63" s="7">
        <v>13.23</v>
      </c>
    </row>
    <row r="64" spans="1:5" s="16" customFormat="1" ht="69">
      <c r="A64" s="4">
        <v>49</v>
      </c>
      <c r="B64" s="11" t="s">
        <v>88</v>
      </c>
      <c r="C64" s="9" t="s">
        <v>89</v>
      </c>
      <c r="D64" s="4" t="s">
        <v>24</v>
      </c>
      <c r="E64" s="6">
        <v>9.0999999999999998E-2</v>
      </c>
    </row>
    <row r="65" spans="1:5" s="8" customFormat="1" ht="34.5">
      <c r="A65" s="4">
        <v>50</v>
      </c>
      <c r="B65" s="4" t="s">
        <v>33</v>
      </c>
      <c r="C65" s="9" t="s">
        <v>90</v>
      </c>
      <c r="D65" s="4" t="s">
        <v>71</v>
      </c>
      <c r="E65" s="6">
        <v>5.77</v>
      </c>
    </row>
    <row r="66" spans="1:5" s="16" customFormat="1" ht="103.5">
      <c r="A66" s="4">
        <v>51</v>
      </c>
      <c r="B66" s="11" t="s">
        <v>91</v>
      </c>
      <c r="C66" s="9" t="s">
        <v>92</v>
      </c>
      <c r="D66" s="4" t="s">
        <v>41</v>
      </c>
      <c r="E66" s="4">
        <v>5.5060000000000002</v>
      </c>
    </row>
    <row r="67" spans="1:5" s="16" customFormat="1" ht="34.5">
      <c r="A67" s="4">
        <v>52</v>
      </c>
      <c r="B67" s="4" t="s">
        <v>33</v>
      </c>
      <c r="C67" s="9" t="s">
        <v>93</v>
      </c>
      <c r="D67" s="4" t="s">
        <v>21</v>
      </c>
      <c r="E67" s="4">
        <v>2.15</v>
      </c>
    </row>
    <row r="68" spans="1:5" s="8" customFormat="1" ht="69">
      <c r="A68" s="4">
        <v>53</v>
      </c>
      <c r="B68" s="11" t="s">
        <v>94</v>
      </c>
      <c r="C68" s="9" t="s">
        <v>95</v>
      </c>
      <c r="D68" s="4" t="s">
        <v>96</v>
      </c>
      <c r="E68" s="15">
        <v>34.799999999999997</v>
      </c>
    </row>
    <row r="69" spans="1:5" s="8" customFormat="1" ht="86.25">
      <c r="A69" s="4">
        <v>54</v>
      </c>
      <c r="B69" s="4" t="s">
        <v>97</v>
      </c>
      <c r="C69" s="4" t="s">
        <v>98</v>
      </c>
      <c r="D69" s="4" t="s">
        <v>99</v>
      </c>
      <c r="E69" s="7">
        <v>26.36</v>
      </c>
    </row>
    <row r="70" spans="1:5" s="8" customFormat="1" ht="34.5">
      <c r="A70" s="4">
        <v>55</v>
      </c>
      <c r="B70" s="4" t="s">
        <v>33</v>
      </c>
      <c r="C70" s="4" t="s">
        <v>100</v>
      </c>
      <c r="D70" s="4" t="s">
        <v>67</v>
      </c>
      <c r="E70" s="4">
        <v>26.4</v>
      </c>
    </row>
    <row r="71" spans="1:5" s="16" customFormat="1" ht="34.5">
      <c r="A71" s="4">
        <v>56</v>
      </c>
      <c r="B71" s="4" t="s">
        <v>33</v>
      </c>
      <c r="C71" s="9" t="s">
        <v>101</v>
      </c>
      <c r="D71" s="4" t="s">
        <v>21</v>
      </c>
      <c r="E71" s="4">
        <v>1.369</v>
      </c>
    </row>
    <row r="72" spans="1:5" s="8" customFormat="1" ht="86.25">
      <c r="A72" s="4">
        <v>57</v>
      </c>
      <c r="B72" s="11" t="s">
        <v>102</v>
      </c>
      <c r="C72" s="9" t="s">
        <v>103</v>
      </c>
      <c r="D72" s="4" t="s">
        <v>96</v>
      </c>
      <c r="E72" s="4">
        <v>96.58</v>
      </c>
    </row>
    <row r="73" spans="1:5" s="16" customFormat="1" ht="34.5">
      <c r="A73" s="4">
        <v>58</v>
      </c>
      <c r="B73" s="4" t="s">
        <v>33</v>
      </c>
      <c r="C73" s="9" t="s">
        <v>101</v>
      </c>
      <c r="D73" s="4" t="s">
        <v>21</v>
      </c>
      <c r="E73" s="4">
        <v>3.7949999999999999</v>
      </c>
    </row>
    <row r="74" spans="1:5" s="8" customFormat="1" ht="51.75">
      <c r="A74" s="4">
        <v>59</v>
      </c>
      <c r="B74" s="11" t="s">
        <v>104</v>
      </c>
      <c r="C74" s="9" t="s">
        <v>105</v>
      </c>
      <c r="D74" s="4" t="s">
        <v>67</v>
      </c>
      <c r="E74" s="15">
        <v>6</v>
      </c>
    </row>
    <row r="75" spans="1:5" s="8" customFormat="1" ht="86.25">
      <c r="A75" s="4">
        <v>60</v>
      </c>
      <c r="B75" s="4" t="s">
        <v>106</v>
      </c>
      <c r="C75" s="9" t="s">
        <v>107</v>
      </c>
      <c r="D75" s="4" t="s">
        <v>99</v>
      </c>
      <c r="E75" s="7">
        <v>469.21</v>
      </c>
    </row>
    <row r="76" spans="1:5" s="8" customFormat="1" ht="69">
      <c r="A76" s="4">
        <v>61</v>
      </c>
      <c r="B76" s="4" t="s">
        <v>108</v>
      </c>
      <c r="C76" s="9" t="s">
        <v>109</v>
      </c>
      <c r="D76" s="4" t="s">
        <v>71</v>
      </c>
      <c r="E76" s="7">
        <v>469.21</v>
      </c>
    </row>
    <row r="77" spans="1:5" s="8" customFormat="1" ht="51.75">
      <c r="A77" s="4">
        <v>62</v>
      </c>
      <c r="B77" s="10" t="s">
        <v>110</v>
      </c>
      <c r="C77" s="9" t="s">
        <v>111</v>
      </c>
      <c r="D77" s="4" t="s">
        <v>67</v>
      </c>
      <c r="E77" s="15">
        <v>2</v>
      </c>
    </row>
    <row r="78" spans="1:5" s="8" customFormat="1" ht="51.75">
      <c r="A78" s="4">
        <v>63</v>
      </c>
      <c r="B78" s="4" t="s">
        <v>112</v>
      </c>
      <c r="C78" s="9" t="s">
        <v>113</v>
      </c>
      <c r="D78" s="4" t="s">
        <v>16</v>
      </c>
      <c r="E78" s="7">
        <v>13.69</v>
      </c>
    </row>
    <row r="79" spans="1:5" s="8" customFormat="1" ht="34.5">
      <c r="A79" s="4">
        <v>64</v>
      </c>
      <c r="B79" s="4" t="s">
        <v>114</v>
      </c>
      <c r="C79" s="9" t="s">
        <v>115</v>
      </c>
      <c r="D79" s="4" t="s">
        <v>116</v>
      </c>
      <c r="E79" s="15">
        <v>550.6</v>
      </c>
    </row>
    <row r="80" spans="1:5" s="8" customFormat="1" ht="86.25">
      <c r="A80" s="18">
        <v>65</v>
      </c>
      <c r="B80" s="19" t="s">
        <v>117</v>
      </c>
      <c r="C80" s="20" t="s">
        <v>118</v>
      </c>
      <c r="D80" s="18" t="s">
        <v>30</v>
      </c>
      <c r="E80" s="21">
        <v>3.5999999999999997E-2</v>
      </c>
    </row>
    <row r="81" spans="1:5" s="8" customFormat="1">
      <c r="A81" s="4">
        <v>66</v>
      </c>
      <c r="B81" s="4" t="s">
        <v>36</v>
      </c>
      <c r="C81" s="9" t="s">
        <v>119</v>
      </c>
      <c r="D81" s="4" t="s">
        <v>30</v>
      </c>
      <c r="E81" s="22">
        <v>9.7000000000000003E-3</v>
      </c>
    </row>
    <row r="82" spans="1:5" s="8" customFormat="1">
      <c r="A82" s="4">
        <v>67</v>
      </c>
      <c r="B82" s="4" t="s">
        <v>36</v>
      </c>
      <c r="C82" s="9" t="s">
        <v>120</v>
      </c>
      <c r="D82" s="4" t="s">
        <v>38</v>
      </c>
      <c r="E82" s="4">
        <v>8.4</v>
      </c>
    </row>
    <row r="83" spans="1:5" s="8" customFormat="1" ht="34.5">
      <c r="A83" s="4">
        <v>68</v>
      </c>
      <c r="B83" s="11" t="s">
        <v>33</v>
      </c>
      <c r="C83" s="9" t="s">
        <v>121</v>
      </c>
      <c r="D83" s="4" t="s">
        <v>96</v>
      </c>
      <c r="E83" s="15">
        <f>0.5*10</f>
        <v>5</v>
      </c>
    </row>
    <row r="84" spans="1:5" s="8" customFormat="1" ht="51.75">
      <c r="A84" s="4">
        <v>69</v>
      </c>
      <c r="B84" s="4" t="s">
        <v>122</v>
      </c>
      <c r="C84" s="4" t="s">
        <v>123</v>
      </c>
      <c r="D84" s="4" t="s">
        <v>124</v>
      </c>
      <c r="E84" s="4">
        <v>95.6</v>
      </c>
    </row>
    <row r="85" spans="1:5" s="8" customFormat="1" ht="34.5">
      <c r="A85" s="4">
        <v>70</v>
      </c>
      <c r="B85" s="11" t="s">
        <v>33</v>
      </c>
      <c r="C85" s="9" t="s">
        <v>121</v>
      </c>
      <c r="D85" s="4" t="s">
        <v>96</v>
      </c>
      <c r="E85" s="7">
        <v>355.15</v>
      </c>
    </row>
    <row r="86" spans="1:5" s="8" customFormat="1" ht="117.75" customHeight="1">
      <c r="A86" s="4">
        <v>71</v>
      </c>
      <c r="B86" s="4" t="s">
        <v>125</v>
      </c>
      <c r="C86" s="4" t="s">
        <v>126</v>
      </c>
      <c r="D86" s="4" t="s">
        <v>116</v>
      </c>
      <c r="E86" s="7">
        <v>24.41</v>
      </c>
    </row>
    <row r="87" spans="1:5" s="8" customFormat="1">
      <c r="A87" s="4"/>
      <c r="B87" s="4"/>
      <c r="C87" s="12" t="s">
        <v>42</v>
      </c>
      <c r="D87" s="4"/>
      <c r="E87" s="4"/>
    </row>
    <row r="88" spans="1:5" s="8" customFormat="1" ht="34.5">
      <c r="A88" s="4"/>
      <c r="B88" s="23"/>
      <c r="C88" s="24" t="s">
        <v>127</v>
      </c>
      <c r="D88" s="17"/>
      <c r="E88" s="17"/>
    </row>
    <row r="89" spans="1:5" s="8" customFormat="1" ht="120.75">
      <c r="A89" s="4">
        <v>72</v>
      </c>
      <c r="B89" s="10" t="s">
        <v>128</v>
      </c>
      <c r="C89" s="9" t="s">
        <v>129</v>
      </c>
      <c r="D89" s="4" t="s">
        <v>24</v>
      </c>
      <c r="E89" s="6">
        <v>0.29699999999999999</v>
      </c>
    </row>
    <row r="90" spans="1:5" s="8" customFormat="1" ht="51.75">
      <c r="A90" s="4">
        <v>73</v>
      </c>
      <c r="B90" s="4" t="s">
        <v>33</v>
      </c>
      <c r="C90" s="9" t="s">
        <v>130</v>
      </c>
      <c r="D90" s="4" t="s">
        <v>96</v>
      </c>
      <c r="E90" s="7">
        <v>13.47</v>
      </c>
    </row>
    <row r="91" spans="1:5" s="8" customFormat="1">
      <c r="A91" s="4">
        <v>74</v>
      </c>
      <c r="B91" s="4" t="s">
        <v>33</v>
      </c>
      <c r="C91" s="9" t="s">
        <v>131</v>
      </c>
      <c r="D91" s="4" t="s">
        <v>132</v>
      </c>
      <c r="E91" s="7">
        <v>14.13</v>
      </c>
    </row>
    <row r="92" spans="1:5" s="8" customFormat="1">
      <c r="A92" s="4">
        <v>75</v>
      </c>
      <c r="B92" s="4" t="s">
        <v>33</v>
      </c>
      <c r="C92" s="9" t="s">
        <v>133</v>
      </c>
      <c r="D92" s="4" t="s">
        <v>24</v>
      </c>
      <c r="E92" s="22">
        <v>9.5999999999999992E-3</v>
      </c>
    </row>
    <row r="93" spans="1:5" s="8" customFormat="1" ht="51.75">
      <c r="A93" s="4">
        <v>76</v>
      </c>
      <c r="B93" s="11" t="s">
        <v>134</v>
      </c>
      <c r="C93" s="9" t="s">
        <v>135</v>
      </c>
      <c r="D93" s="4" t="s">
        <v>136</v>
      </c>
      <c r="E93" s="6">
        <v>0.34599999999999997</v>
      </c>
    </row>
    <row r="94" spans="1:5" s="8" customFormat="1" ht="51.75">
      <c r="A94" s="4">
        <v>77</v>
      </c>
      <c r="B94" s="11" t="s">
        <v>137</v>
      </c>
      <c r="C94" s="9" t="s">
        <v>138</v>
      </c>
      <c r="D94" s="4" t="s">
        <v>38</v>
      </c>
      <c r="E94" s="7">
        <v>6.43</v>
      </c>
    </row>
    <row r="95" spans="1:5" s="8" customFormat="1" ht="34.5">
      <c r="A95" s="4">
        <v>78</v>
      </c>
      <c r="B95" s="11" t="s">
        <v>33</v>
      </c>
      <c r="C95" s="9" t="s">
        <v>139</v>
      </c>
      <c r="D95" s="4" t="s">
        <v>96</v>
      </c>
      <c r="E95" s="15">
        <v>8</v>
      </c>
    </row>
    <row r="96" spans="1:5" s="8" customFormat="1" ht="34.5">
      <c r="A96" s="4">
        <v>79</v>
      </c>
      <c r="B96" s="11" t="s">
        <v>33</v>
      </c>
      <c r="C96" s="9" t="s">
        <v>140</v>
      </c>
      <c r="D96" s="4" t="s">
        <v>96</v>
      </c>
      <c r="E96" s="4">
        <v>6.43</v>
      </c>
    </row>
    <row r="97" spans="1:75" s="8" customFormat="1" ht="34.5">
      <c r="A97" s="4">
        <v>80</v>
      </c>
      <c r="B97" s="11" t="s">
        <v>33</v>
      </c>
      <c r="C97" s="9" t="s">
        <v>141</v>
      </c>
      <c r="D97" s="4" t="s">
        <v>96</v>
      </c>
      <c r="E97" s="7">
        <v>27.26</v>
      </c>
    </row>
    <row r="98" spans="1:75" s="8" customFormat="1" ht="51.75">
      <c r="A98" s="4">
        <v>81</v>
      </c>
      <c r="B98" s="11" t="s">
        <v>142</v>
      </c>
      <c r="C98" s="9" t="s">
        <v>143</v>
      </c>
      <c r="D98" s="4" t="s">
        <v>71</v>
      </c>
      <c r="E98" s="15">
        <v>2.9</v>
      </c>
    </row>
    <row r="99" spans="1:75" s="8" customFormat="1">
      <c r="A99" s="4"/>
      <c r="B99" s="23"/>
      <c r="C99" s="12" t="s">
        <v>42</v>
      </c>
      <c r="D99" s="17"/>
      <c r="E99" s="17"/>
    </row>
    <row r="100" spans="1:75" s="8" customFormat="1">
      <c r="A100" s="4"/>
      <c r="B100" s="4"/>
      <c r="C100" s="14" t="s">
        <v>144</v>
      </c>
      <c r="D100" s="14"/>
      <c r="E100" s="4"/>
    </row>
    <row r="101" spans="1:75" s="8" customFormat="1" ht="86.25">
      <c r="A101" s="4">
        <v>82</v>
      </c>
      <c r="B101" s="4" t="s">
        <v>145</v>
      </c>
      <c r="C101" s="9" t="s">
        <v>146</v>
      </c>
      <c r="D101" s="4" t="s">
        <v>99</v>
      </c>
      <c r="E101" s="25">
        <v>88.46</v>
      </c>
    </row>
    <row r="102" spans="1:75" s="26" customFormat="1">
      <c r="A102" s="4"/>
      <c r="B102" s="23"/>
      <c r="C102" s="12" t="s">
        <v>42</v>
      </c>
      <c r="D102" s="17"/>
      <c r="E102" s="17"/>
    </row>
    <row r="103" spans="1:75" s="26" customFormat="1">
      <c r="A103" s="4"/>
      <c r="B103" s="23"/>
      <c r="C103" s="14" t="s">
        <v>147</v>
      </c>
      <c r="D103" s="14"/>
      <c r="E103" s="17"/>
    </row>
    <row r="104" spans="1:75" s="26" customFormat="1">
      <c r="A104" s="4"/>
      <c r="B104" s="23"/>
      <c r="C104" s="14" t="s">
        <v>148</v>
      </c>
      <c r="D104" s="14"/>
      <c r="E104" s="17"/>
    </row>
    <row r="105" spans="1:75" s="29" customFormat="1" ht="51.75">
      <c r="A105" s="4">
        <v>83</v>
      </c>
      <c r="B105" s="11" t="s">
        <v>149</v>
      </c>
      <c r="C105" s="9" t="s">
        <v>150</v>
      </c>
      <c r="D105" s="4" t="s">
        <v>16</v>
      </c>
      <c r="E105" s="4">
        <v>0.96</v>
      </c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</row>
    <row r="106" spans="1:75" s="26" customFormat="1" ht="103.5">
      <c r="A106" s="4">
        <v>84</v>
      </c>
      <c r="B106" s="4" t="s">
        <v>33</v>
      </c>
      <c r="C106" s="9" t="s">
        <v>151</v>
      </c>
      <c r="D106" s="4" t="s">
        <v>99</v>
      </c>
      <c r="E106" s="25">
        <v>6.58</v>
      </c>
      <c r="F106" s="27"/>
    </row>
    <row r="107" spans="1:75" s="26" customFormat="1" ht="189.75">
      <c r="A107" s="4">
        <v>85</v>
      </c>
      <c r="B107" s="4" t="s">
        <v>33</v>
      </c>
      <c r="C107" s="9" t="s">
        <v>152</v>
      </c>
      <c r="D107" s="4" t="s">
        <v>99</v>
      </c>
      <c r="E107" s="25">
        <v>2.09</v>
      </c>
      <c r="F107" s="27"/>
    </row>
    <row r="108" spans="1:75" s="26" customFormat="1" ht="86.25">
      <c r="A108" s="4">
        <v>86</v>
      </c>
      <c r="B108" s="4" t="s">
        <v>33</v>
      </c>
      <c r="C108" s="9" t="s">
        <v>153</v>
      </c>
      <c r="D108" s="4" t="s">
        <v>99</v>
      </c>
      <c r="E108" s="25">
        <v>54.6</v>
      </c>
      <c r="F108" s="27"/>
    </row>
    <row r="109" spans="1:75" s="26" customFormat="1" ht="138">
      <c r="A109" s="4">
        <v>87</v>
      </c>
      <c r="B109" s="4" t="s">
        <v>33</v>
      </c>
      <c r="C109" s="9" t="s">
        <v>154</v>
      </c>
      <c r="D109" s="4" t="s">
        <v>99</v>
      </c>
      <c r="E109" s="25">
        <v>2.52</v>
      </c>
      <c r="F109" s="27"/>
    </row>
    <row r="110" spans="1:75" s="8" customFormat="1">
      <c r="A110" s="5"/>
      <c r="B110" s="17"/>
      <c r="C110" s="12" t="s">
        <v>42</v>
      </c>
      <c r="D110" s="17"/>
      <c r="E110" s="17"/>
    </row>
    <row r="111" spans="1:75" s="8" customFormat="1">
      <c r="A111" s="5"/>
      <c r="B111" s="17"/>
      <c r="C111" s="14" t="s">
        <v>155</v>
      </c>
      <c r="D111" s="14"/>
      <c r="E111" s="17"/>
    </row>
    <row r="112" spans="1:75" s="8" customFormat="1" ht="103.5">
      <c r="A112" s="4">
        <v>88</v>
      </c>
      <c r="B112" s="4" t="s">
        <v>33</v>
      </c>
      <c r="C112" s="9" t="s">
        <v>156</v>
      </c>
      <c r="D112" s="4" t="s">
        <v>99</v>
      </c>
      <c r="E112" s="25">
        <v>32.22</v>
      </c>
    </row>
    <row r="113" spans="1:5" s="26" customFormat="1">
      <c r="A113" s="4">
        <v>89</v>
      </c>
      <c r="B113" s="4" t="s">
        <v>33</v>
      </c>
      <c r="C113" s="9" t="s">
        <v>157</v>
      </c>
      <c r="D113" s="4" t="s">
        <v>99</v>
      </c>
      <c r="E113" s="25">
        <v>46.04</v>
      </c>
    </row>
    <row r="114" spans="1:5" s="8" customFormat="1" ht="69">
      <c r="A114" s="4">
        <v>90</v>
      </c>
      <c r="B114" s="4" t="s">
        <v>158</v>
      </c>
      <c r="C114" s="4" t="s">
        <v>159</v>
      </c>
      <c r="D114" s="4" t="s">
        <v>99</v>
      </c>
      <c r="E114" s="25">
        <v>78.260000000000005</v>
      </c>
    </row>
    <row r="115" spans="1:5" s="8" customFormat="1">
      <c r="A115" s="4"/>
      <c r="B115" s="4"/>
      <c r="C115" s="17" t="s">
        <v>42</v>
      </c>
      <c r="D115" s="4"/>
      <c r="E115" s="4"/>
    </row>
    <row r="116" spans="1:5" s="8" customFormat="1">
      <c r="A116" s="4"/>
      <c r="B116" s="4"/>
      <c r="C116" s="17" t="s">
        <v>160</v>
      </c>
      <c r="D116" s="4"/>
      <c r="E116" s="4"/>
    </row>
    <row r="117" spans="1:5" s="8" customFormat="1" ht="86.25">
      <c r="A117" s="4">
        <v>91</v>
      </c>
      <c r="B117" s="4" t="s">
        <v>161</v>
      </c>
      <c r="C117" s="5" t="s">
        <v>162</v>
      </c>
      <c r="D117" s="4" t="s">
        <v>16</v>
      </c>
      <c r="E117" s="25">
        <v>16.739999999999998</v>
      </c>
    </row>
    <row r="118" spans="1:5" s="8" customFormat="1" ht="69">
      <c r="A118" s="4">
        <v>93</v>
      </c>
      <c r="B118" s="11" t="s">
        <v>163</v>
      </c>
      <c r="C118" s="9" t="s">
        <v>164</v>
      </c>
      <c r="D118" s="4" t="s">
        <v>99</v>
      </c>
      <c r="E118" s="7">
        <v>334.88</v>
      </c>
    </row>
    <row r="119" spans="1:5" s="8" customFormat="1" ht="51.75">
      <c r="A119" s="4">
        <v>94</v>
      </c>
      <c r="B119" s="11" t="s">
        <v>165</v>
      </c>
      <c r="C119" s="9" t="s">
        <v>166</v>
      </c>
      <c r="D119" s="4" t="s">
        <v>99</v>
      </c>
      <c r="E119" s="25">
        <v>334.88</v>
      </c>
    </row>
    <row r="120" spans="1:5" s="8" customFormat="1" ht="51.75">
      <c r="A120" s="5">
        <v>95</v>
      </c>
      <c r="B120" s="11" t="s">
        <v>167</v>
      </c>
      <c r="C120" s="4" t="s">
        <v>168</v>
      </c>
      <c r="D120" s="4" t="s">
        <v>30</v>
      </c>
      <c r="E120" s="7">
        <v>41.61</v>
      </c>
    </row>
    <row r="121" spans="1:5" s="8" customFormat="1" ht="51.75">
      <c r="A121" s="5">
        <v>96</v>
      </c>
      <c r="B121" s="11" t="s">
        <v>169</v>
      </c>
      <c r="C121" s="4" t="s">
        <v>170</v>
      </c>
      <c r="D121" s="4" t="s">
        <v>30</v>
      </c>
      <c r="E121" s="7">
        <v>41.61</v>
      </c>
    </row>
    <row r="122" spans="1:5" s="8" customFormat="1" ht="51.75">
      <c r="A122" s="5">
        <v>97</v>
      </c>
      <c r="B122" s="11" t="s">
        <v>171</v>
      </c>
      <c r="C122" s="4" t="s">
        <v>172</v>
      </c>
      <c r="D122" s="4" t="s">
        <v>30</v>
      </c>
      <c r="E122" s="7">
        <v>41.61</v>
      </c>
    </row>
    <row r="123" spans="1:5" s="8" customFormat="1">
      <c r="A123" s="5"/>
      <c r="B123" s="23"/>
      <c r="C123" s="17" t="s">
        <v>42</v>
      </c>
      <c r="D123" s="17"/>
      <c r="E123" s="17"/>
    </row>
    <row r="124" spans="1:5" s="8" customFormat="1" ht="51.75">
      <c r="A124" s="5"/>
      <c r="B124" s="23"/>
      <c r="C124" s="14" t="s">
        <v>173</v>
      </c>
      <c r="D124" s="14"/>
      <c r="E124" s="17"/>
    </row>
    <row r="125" spans="1:5" s="8" customFormat="1" ht="34.5">
      <c r="A125" s="4">
        <v>98</v>
      </c>
      <c r="B125" s="11" t="s">
        <v>174</v>
      </c>
      <c r="C125" s="9" t="s">
        <v>175</v>
      </c>
      <c r="D125" s="4" t="s">
        <v>176</v>
      </c>
      <c r="E125" s="7">
        <v>5.55</v>
      </c>
    </row>
    <row r="126" spans="1:5" s="8" customFormat="1" ht="69">
      <c r="A126" s="4">
        <v>99</v>
      </c>
      <c r="B126" s="11" t="s">
        <v>177</v>
      </c>
      <c r="C126" s="9" t="s">
        <v>178</v>
      </c>
      <c r="D126" s="4" t="s">
        <v>176</v>
      </c>
      <c r="E126" s="7">
        <v>1.02</v>
      </c>
    </row>
    <row r="127" spans="1:5" s="26" customFormat="1" ht="34.5">
      <c r="A127" s="4">
        <v>100</v>
      </c>
      <c r="B127" s="11" t="s">
        <v>179</v>
      </c>
      <c r="C127" s="9" t="s">
        <v>180</v>
      </c>
      <c r="D127" s="4" t="s">
        <v>176</v>
      </c>
      <c r="E127" s="7">
        <v>3.8</v>
      </c>
    </row>
    <row r="128" spans="1:5" s="8" customFormat="1">
      <c r="A128" s="57"/>
      <c r="B128" s="30"/>
      <c r="C128" s="12" t="s">
        <v>42</v>
      </c>
      <c r="D128" s="17"/>
      <c r="E128" s="17"/>
    </row>
    <row r="129" spans="1:6" s="8" customFormat="1" ht="51.75">
      <c r="A129" s="57"/>
      <c r="B129" s="10"/>
      <c r="C129" s="14" t="s">
        <v>181</v>
      </c>
      <c r="D129" s="14"/>
      <c r="E129" s="4"/>
    </row>
    <row r="130" spans="1:6" s="8" customFormat="1" ht="86.25">
      <c r="A130" s="5">
        <v>101</v>
      </c>
      <c r="B130" s="11" t="s">
        <v>182</v>
      </c>
      <c r="C130" s="9" t="s">
        <v>183</v>
      </c>
      <c r="D130" s="4" t="s">
        <v>136</v>
      </c>
      <c r="E130" s="31">
        <v>1.76</v>
      </c>
    </row>
    <row r="131" spans="1:6" s="8" customFormat="1" ht="69">
      <c r="A131" s="4">
        <v>102</v>
      </c>
      <c r="B131" s="11" t="s">
        <v>184</v>
      </c>
      <c r="C131" s="9" t="s">
        <v>185</v>
      </c>
      <c r="D131" s="4" t="s">
        <v>186</v>
      </c>
      <c r="E131" s="6">
        <v>1.415</v>
      </c>
    </row>
    <row r="132" spans="1:6" s="8" customFormat="1" ht="138">
      <c r="A132" s="4">
        <v>103</v>
      </c>
      <c r="B132" s="11" t="s">
        <v>97</v>
      </c>
      <c r="C132" s="9" t="s">
        <v>187</v>
      </c>
      <c r="D132" s="4" t="s">
        <v>99</v>
      </c>
      <c r="E132" s="25">
        <v>12.63</v>
      </c>
    </row>
    <row r="133" spans="1:6" s="16" customFormat="1" ht="69">
      <c r="A133" s="4">
        <v>104</v>
      </c>
      <c r="B133" s="11" t="s">
        <v>188</v>
      </c>
      <c r="C133" s="9" t="s">
        <v>189</v>
      </c>
      <c r="D133" s="4" t="s">
        <v>99</v>
      </c>
      <c r="E133" s="7">
        <v>210.37</v>
      </c>
    </row>
    <row r="134" spans="1:6" s="16" customFormat="1" ht="51.75">
      <c r="A134" s="4">
        <v>105</v>
      </c>
      <c r="B134" s="11" t="s">
        <v>33</v>
      </c>
      <c r="C134" s="9" t="s">
        <v>190</v>
      </c>
      <c r="D134" s="4" t="s">
        <v>71</v>
      </c>
      <c r="E134" s="7">
        <v>205.07</v>
      </c>
    </row>
    <row r="135" spans="1:6" s="16" customFormat="1">
      <c r="A135" s="5"/>
      <c r="B135" s="23"/>
      <c r="C135" s="12" t="s">
        <v>42</v>
      </c>
      <c r="D135" s="17"/>
      <c r="E135" s="17"/>
    </row>
    <row r="136" spans="1:6" s="16" customFormat="1" ht="34.5">
      <c r="A136" s="5"/>
      <c r="B136" s="23"/>
      <c r="C136" s="12" t="s">
        <v>191</v>
      </c>
      <c r="D136" s="17"/>
      <c r="E136" s="17"/>
    </row>
    <row r="137" spans="1:6" s="36" customFormat="1" ht="86.25">
      <c r="A137" s="32">
        <v>1</v>
      </c>
      <c r="B137" s="32" t="s">
        <v>192</v>
      </c>
      <c r="C137" s="33" t="s">
        <v>193</v>
      </c>
      <c r="D137" s="32" t="s">
        <v>67</v>
      </c>
      <c r="E137" s="34">
        <v>2</v>
      </c>
      <c r="F137" s="35"/>
    </row>
    <row r="138" spans="1:6" s="36" customFormat="1" ht="86.25">
      <c r="A138" s="32">
        <v>2</v>
      </c>
      <c r="B138" s="32" t="s">
        <v>192</v>
      </c>
      <c r="C138" s="33" t="s">
        <v>194</v>
      </c>
      <c r="D138" s="32" t="s">
        <v>67</v>
      </c>
      <c r="E138" s="34">
        <v>2</v>
      </c>
      <c r="F138" s="35"/>
    </row>
    <row r="139" spans="1:6" s="36" customFormat="1" ht="58.5" customHeight="1">
      <c r="A139" s="32">
        <v>3</v>
      </c>
      <c r="B139" s="32" t="s">
        <v>195</v>
      </c>
      <c r="C139" s="33" t="s">
        <v>196</v>
      </c>
      <c r="D139" s="32" t="s">
        <v>67</v>
      </c>
      <c r="E139" s="34">
        <v>2</v>
      </c>
      <c r="F139" s="35"/>
    </row>
    <row r="140" spans="1:6" s="2" customFormat="1" ht="57" customHeight="1">
      <c r="A140" s="32">
        <v>4</v>
      </c>
      <c r="B140" s="32" t="s">
        <v>195</v>
      </c>
      <c r="C140" s="33" t="s">
        <v>197</v>
      </c>
      <c r="D140" s="32" t="s">
        <v>67</v>
      </c>
      <c r="E140" s="34">
        <v>16</v>
      </c>
      <c r="F140" s="1"/>
    </row>
    <row r="141" spans="1:6" s="2" customFormat="1" ht="54">
      <c r="A141" s="32">
        <v>5</v>
      </c>
      <c r="B141" s="32" t="s">
        <v>198</v>
      </c>
      <c r="C141" s="33" t="s">
        <v>199</v>
      </c>
      <c r="D141" s="32" t="s">
        <v>200</v>
      </c>
      <c r="E141" s="34">
        <v>15</v>
      </c>
      <c r="F141" s="1"/>
    </row>
    <row r="142" spans="1:6" s="2" customFormat="1">
      <c r="A142" s="32">
        <v>6</v>
      </c>
      <c r="B142" s="37" t="s">
        <v>201</v>
      </c>
      <c r="C142" s="33" t="s">
        <v>202</v>
      </c>
      <c r="D142" s="32" t="s">
        <v>200</v>
      </c>
      <c r="E142" s="34">
        <v>180</v>
      </c>
      <c r="F142" s="1"/>
    </row>
    <row r="143" spans="1:6" s="2" customFormat="1" ht="45" customHeight="1">
      <c r="A143" s="32">
        <v>7</v>
      </c>
      <c r="B143" s="37" t="s">
        <v>203</v>
      </c>
      <c r="C143" s="33" t="s">
        <v>204</v>
      </c>
      <c r="D143" s="32" t="s">
        <v>200</v>
      </c>
      <c r="E143" s="34">
        <v>710</v>
      </c>
      <c r="F143" s="1"/>
    </row>
    <row r="144" spans="1:6" s="2" customFormat="1" ht="53.25" customHeight="1">
      <c r="A144" s="32">
        <v>8</v>
      </c>
      <c r="B144" s="37" t="s">
        <v>205</v>
      </c>
      <c r="C144" s="33" t="s">
        <v>206</v>
      </c>
      <c r="D144" s="32" t="s">
        <v>200</v>
      </c>
      <c r="E144" s="34">
        <v>810</v>
      </c>
      <c r="F144" s="1"/>
    </row>
    <row r="145" spans="1:79" s="2" customFormat="1" ht="86.25">
      <c r="A145" s="32">
        <v>9</v>
      </c>
      <c r="B145" s="37" t="s">
        <v>207</v>
      </c>
      <c r="C145" s="33" t="s">
        <v>208</v>
      </c>
      <c r="D145" s="32" t="s">
        <v>67</v>
      </c>
      <c r="E145" s="34">
        <v>6</v>
      </c>
      <c r="F145" s="1"/>
    </row>
    <row r="146" spans="1:79" s="2" customFormat="1" ht="51.75">
      <c r="A146" s="32">
        <v>11</v>
      </c>
      <c r="B146" s="37" t="s">
        <v>209</v>
      </c>
      <c r="C146" s="33" t="s">
        <v>210</v>
      </c>
      <c r="D146" s="32" t="s">
        <v>67</v>
      </c>
      <c r="E146" s="34">
        <v>11</v>
      </c>
      <c r="F146" s="1"/>
    </row>
    <row r="147" spans="1:79" s="2" customFormat="1" ht="51.75">
      <c r="A147" s="32">
        <v>12</v>
      </c>
      <c r="B147" s="37" t="s">
        <v>209</v>
      </c>
      <c r="C147" s="33" t="s">
        <v>211</v>
      </c>
      <c r="D147" s="32" t="s">
        <v>67</v>
      </c>
      <c r="E147" s="34">
        <v>12</v>
      </c>
      <c r="F147" s="1"/>
    </row>
    <row r="148" spans="1:79" s="2" customFormat="1" ht="69">
      <c r="A148" s="32">
        <v>13</v>
      </c>
      <c r="B148" s="37" t="s">
        <v>212</v>
      </c>
      <c r="C148" s="33" t="s">
        <v>213</v>
      </c>
      <c r="D148" s="32" t="s">
        <v>67</v>
      </c>
      <c r="E148" s="34">
        <v>53</v>
      </c>
      <c r="F148" s="1"/>
    </row>
    <row r="149" spans="1:79" s="41" customFormat="1" ht="34.5">
      <c r="A149" s="38">
        <v>14</v>
      </c>
      <c r="B149" s="32" t="s">
        <v>33</v>
      </c>
      <c r="C149" s="33" t="s">
        <v>214</v>
      </c>
      <c r="D149" s="32" t="s">
        <v>67</v>
      </c>
      <c r="E149" s="34">
        <v>84</v>
      </c>
      <c r="F149" s="39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</row>
    <row r="150" spans="1:79" s="41" customFormat="1">
      <c r="A150" s="38">
        <v>15</v>
      </c>
      <c r="B150" s="32" t="s">
        <v>33</v>
      </c>
      <c r="C150" s="33" t="s">
        <v>215</v>
      </c>
      <c r="D150" s="32" t="s">
        <v>67</v>
      </c>
      <c r="E150" s="34">
        <v>16</v>
      </c>
      <c r="F150" s="39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</row>
    <row r="151" spans="1:79" s="45" customFormat="1">
      <c r="A151" t="s">
        <v>216</v>
      </c>
      <c r="B151" s="48"/>
      <c r="C151" s="43"/>
      <c r="D151" s="42"/>
      <c r="E151" s="42"/>
      <c r="F151" s="44"/>
    </row>
    <row r="152" spans="1:79" s="26" customFormat="1"/>
    <row r="153" spans="1:79" s="26" customFormat="1"/>
    <row r="154" spans="1:79" s="26" customFormat="1"/>
    <row r="155" spans="1:79">
      <c r="B155" s="47"/>
      <c r="C155" s="47"/>
      <c r="D155" s="47"/>
      <c r="E155" s="47"/>
      <c r="F155" s="47"/>
    </row>
    <row r="156" spans="1:79">
      <c r="B156" s="47"/>
      <c r="C156" s="47"/>
      <c r="D156" s="47"/>
      <c r="E156" s="47"/>
      <c r="F156" s="47"/>
    </row>
  </sheetData>
  <mergeCells count="18">
    <mergeCell ref="A128:A129"/>
    <mergeCell ref="A59:A60"/>
    <mergeCell ref="B59:B60"/>
    <mergeCell ref="C59:C60"/>
    <mergeCell ref="D59:D60"/>
    <mergeCell ref="E59:E60"/>
    <mergeCell ref="A34:A35"/>
    <mergeCell ref="B34:B35"/>
    <mergeCell ref="C34:C35"/>
    <mergeCell ref="D34:D35"/>
    <mergeCell ref="E34:E35"/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2015-09-03T09:39:46Z</dcterms:modified>
</cp:coreProperties>
</file>